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сентябрь\рек ТП-68 Ф-9 ПС Иглино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Лист1!$A$1:$K$18</definedName>
  </definedNames>
  <calcPr calcId="152511"/>
</workbook>
</file>

<file path=xl/calcChain.xml><?xml version="1.0" encoding="utf-8"?>
<calcChain xmlns="http://schemas.openxmlformats.org/spreadsheetml/2006/main">
  <c r="J9" i="1" l="1"/>
  <c r="I9" i="1"/>
  <c r="H9" i="1"/>
  <c r="H8" i="1"/>
  <c r="H10" i="1"/>
  <c r="I13" i="1"/>
  <c r="H13" i="1"/>
  <c r="J13" i="1" s="1"/>
  <c r="I12" i="1"/>
  <c r="H12" i="1"/>
  <c r="J12" i="1" s="1"/>
  <c r="I11" i="1"/>
  <c r="H11" i="1"/>
  <c r="I10" i="1"/>
  <c r="J10" i="1"/>
  <c r="J11" i="1" l="1"/>
  <c r="J14" i="1" l="1"/>
  <c r="J8" i="1"/>
  <c r="J7" i="1"/>
  <c r="H7" i="1" l="1"/>
  <c r="I8" i="1" l="1"/>
  <c r="I7" i="1"/>
</calcChain>
</file>

<file path=xl/sharedStrings.xml><?xml version="1.0" encoding="utf-8"?>
<sst xmlns="http://schemas.openxmlformats.org/spreadsheetml/2006/main" count="40" uniqueCount="39">
  <si>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</si>
  <si>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</si>
  <si>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</si>
  <si>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</si>
  <si>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</si>
  <si>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</si>
  <si>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</si>
  <si>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</si>
  <si>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</si>
  <si>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</si>
  <si>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</si>
  <si>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</si>
  <si>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Проектно-изыскательские работы для отдельных элементов электрических сетей</t>
  </si>
  <si>
    <t>Цена ТСО без НДС</t>
  </si>
  <si>
    <t>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</si>
  <si>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</si>
  <si>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</si>
  <si>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</si>
  <si>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</si>
  <si>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П6-06</t>
  </si>
  <si>
    <t>Проектно-изыскательские работы для ВЛ</t>
  </si>
  <si>
    <t>ВЛ-10 кВ</t>
  </si>
  <si>
    <t>П3-02</t>
  </si>
  <si>
    <t>Строительно-монтажные работы</t>
  </si>
  <si>
    <t>ВЛ-10 кВ одноцепная</t>
  </si>
  <si>
    <t>Л1-02-1</t>
  </si>
  <si>
    <t>Опоры ВЛ-10 кВ</t>
  </si>
  <si>
    <t>Л3-02-1</t>
  </si>
  <si>
    <t>Провод</t>
  </si>
  <si>
    <t>СИП-3, количество фазных проводов 1, сечение 70 мм2</t>
  </si>
  <si>
    <t>Л7-04-3</t>
  </si>
  <si>
    <t>УНЦ ячейки выключателя РП (СП, ТП, РТП) 6 - 20 кВ</t>
  </si>
  <si>
    <t>Номинальный ток отключения, 20кА</t>
  </si>
  <si>
    <t>В8-01-1</t>
  </si>
  <si>
    <t>КТП- ПКК-400/6(10)/0,5</t>
  </si>
  <si>
    <t>КТП- ПКК-400/6(10)/0,4</t>
  </si>
  <si>
    <t>Э1-07-1</t>
  </si>
  <si>
    <t>Идентификатор инвестиционного проекта: L_ 2022_1211_Ц_6</t>
  </si>
  <si>
    <t>Реконструкция ТП-68 Ф-9 ПС Иглино, (КТП-10/0,4/400 кВа) Инв. №00-003643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</si>
</sst>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tabSelected="1" view="pageBreakPreview" topLeftCell="A13" zoomScaleNormal="102" zoomScaleSheetLayoutView="100" workbookViewId="0">
      <selection activeCell="F6" sqref="F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8" t="s">
        <v>8</v>
      </c>
      <c r="C2" s="18"/>
      <c r="D2" s="18"/>
      <c r="E2" s="18"/>
      <c r="F2" s="18"/>
      <c r="G2" s="18"/>
      <c r="H2" s="18"/>
    </row>
    <row r="3" spans="1:11" ht="20.45" customHeight="1" x14ac:dyDescent="0.2">
      <c r="B3" s="18" t="s">
        <v>37</v>
      </c>
      <c r="C3" s="18"/>
      <c r="D3" s="18"/>
      <c r="E3" s="18"/>
      <c r="F3" s="18"/>
      <c r="G3" s="18"/>
      <c r="H3" s="18"/>
    </row>
    <row r="4" spans="1:11" ht="30.75" customHeight="1" x14ac:dyDescent="0.2">
      <c r="A4" s="20" t="s">
        <v>38</v>
      </c>
      <c r="B4" s="18"/>
      <c r="C4" s="18"/>
      <c r="D4" s="18"/>
      <c r="E4" s="18"/>
      <c r="F4" s="18"/>
      <c r="G4" s="18"/>
      <c r="H4" s="18"/>
      <c r="I4" s="18"/>
      <c r="J4" s="18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14</v>
      </c>
      <c r="H6" s="3" t="s">
        <v>9</v>
      </c>
      <c r="I6" s="2" t="s">
        <v>6</v>
      </c>
      <c r="J6" s="3" t="s">
        <v>18</v>
      </c>
      <c r="K6" s="9" t="s">
        <v>13</v>
      </c>
    </row>
    <row r="7" spans="1:11" ht="73.150000000000006" customHeight="1" x14ac:dyDescent="0.2">
      <c r="A7" s="3">
        <v>1</v>
      </c>
      <c r="B7" s="13" t="s">
        <v>12</v>
      </c>
      <c r="C7" s="3" t="s">
        <v>34</v>
      </c>
      <c r="D7" s="3">
        <v>1</v>
      </c>
      <c r="E7" s="3" t="s">
        <v>19</v>
      </c>
      <c r="F7" s="3">
        <v>300</v>
      </c>
      <c r="G7" s="3"/>
      <c r="H7" s="11">
        <f>D7*F7</f>
        <v>300</v>
      </c>
      <c r="I7" s="14">
        <f t="shared" ref="I7:I13" si="0">1.034*1.043*1.038*1.0839</f>
        <v>1.2133648703484001</v>
      </c>
      <c r="J7" s="12">
        <f>H7*I7</f>
        <v>364.00946110452003</v>
      </c>
      <c r="K7" s="3"/>
    </row>
    <row r="8" spans="1:11" ht="73.150000000000006" customHeight="1" x14ac:dyDescent="0.2">
      <c r="A8" s="3">
        <v>2</v>
      </c>
      <c r="B8" s="15" t="s">
        <v>11</v>
      </c>
      <c r="C8" s="3" t="s">
        <v>35</v>
      </c>
      <c r="D8" s="3">
        <v>1</v>
      </c>
      <c r="E8" s="3" t="s">
        <v>36</v>
      </c>
      <c r="F8" s="3">
        <v>1025</v>
      </c>
      <c r="G8" s="3">
        <v>0.99</v>
      </c>
      <c r="H8" s="11">
        <f>D8*F8*G8</f>
        <v>1014.75</v>
      </c>
      <c r="I8" s="14">
        <f t="shared" si="0"/>
        <v>1.2133648703484001</v>
      </c>
      <c r="J8" s="12">
        <f>H8*I8</f>
        <v>1231.2620021860391</v>
      </c>
      <c r="K8" s="3"/>
    </row>
    <row r="9" spans="1:11" ht="73.150000000000006" customHeight="1" x14ac:dyDescent="0.2">
      <c r="A9" s="3">
        <v>3</v>
      </c>
      <c r="B9" s="15" t="s">
        <v>31</v>
      </c>
      <c r="C9" s="3" t="s">
        <v>32</v>
      </c>
      <c r="D9" s="3">
        <v>1</v>
      </c>
      <c r="E9" s="3" t="s">
        <v>33</v>
      </c>
      <c r="F9" s="3">
        <v>928</v>
      </c>
      <c r="G9" s="3">
        <v>0.98</v>
      </c>
      <c r="H9" s="11">
        <f>D9*F9*G9</f>
        <v>909.43999999999994</v>
      </c>
      <c r="I9" s="14">
        <f t="shared" si="0"/>
        <v>1.2133648703484001</v>
      </c>
      <c r="J9" s="12">
        <f>H9*I9</f>
        <v>1103.482547689649</v>
      </c>
      <c r="K9" s="3"/>
    </row>
    <row r="10" spans="1:11" ht="73.150000000000006" customHeight="1" x14ac:dyDescent="0.2">
      <c r="A10" s="3">
        <v>4</v>
      </c>
      <c r="B10" s="7" t="s">
        <v>20</v>
      </c>
      <c r="C10" s="3" t="s">
        <v>21</v>
      </c>
      <c r="D10" s="2">
        <v>0.05</v>
      </c>
      <c r="E10" s="3" t="s">
        <v>22</v>
      </c>
      <c r="F10" s="3">
        <v>561</v>
      </c>
      <c r="G10" s="3"/>
      <c r="H10" s="16">
        <f>F10/2*D10</f>
        <v>14.025</v>
      </c>
      <c r="I10" s="8">
        <f t="shared" si="0"/>
        <v>1.2133648703484001</v>
      </c>
      <c r="J10" s="5">
        <f>H10*I10</f>
        <v>17.017442306636312</v>
      </c>
      <c r="K10" s="3"/>
    </row>
    <row r="11" spans="1:11" ht="73.150000000000006" customHeight="1" x14ac:dyDescent="0.2">
      <c r="A11" s="3">
        <v>5</v>
      </c>
      <c r="B11" s="7" t="s">
        <v>23</v>
      </c>
      <c r="C11" s="3" t="s">
        <v>24</v>
      </c>
      <c r="D11" s="2">
        <v>0.05</v>
      </c>
      <c r="E11" s="3" t="s">
        <v>25</v>
      </c>
      <c r="F11" s="3">
        <v>767</v>
      </c>
      <c r="G11" s="10">
        <v>1.22</v>
      </c>
      <c r="H11" s="16">
        <f>D11*F11*G11</f>
        <v>46.786999999999999</v>
      </c>
      <c r="I11" s="8">
        <f t="shared" si="0"/>
        <v>1.2133648703484001</v>
      </c>
      <c r="J11" s="5">
        <f>H11*I11</f>
        <v>56.769702188990593</v>
      </c>
      <c r="K11" s="3"/>
    </row>
    <row r="12" spans="1:11" ht="73.150000000000006" customHeight="1" x14ac:dyDescent="0.2">
      <c r="A12" s="3">
        <v>6</v>
      </c>
      <c r="B12" s="7" t="s">
        <v>26</v>
      </c>
      <c r="C12" s="3" t="s">
        <v>21</v>
      </c>
      <c r="D12" s="2">
        <v>0.05</v>
      </c>
      <c r="E12" s="3" t="s">
        <v>27</v>
      </c>
      <c r="F12" s="3">
        <v>699</v>
      </c>
      <c r="G12" s="10">
        <v>1</v>
      </c>
      <c r="H12" s="16">
        <f t="shared" ref="H12:H13" si="1">D12*F12*G12</f>
        <v>34.950000000000003</v>
      </c>
      <c r="I12" s="8">
        <f t="shared" si="0"/>
        <v>1.2133648703484001</v>
      </c>
      <c r="J12" s="5">
        <f t="shared" ref="J12:J13" si="2">H12*I12</f>
        <v>42.407102218676584</v>
      </c>
      <c r="K12" s="3"/>
    </row>
    <row r="13" spans="1:11" ht="73.150000000000006" customHeight="1" x14ac:dyDescent="0.2">
      <c r="A13" s="3">
        <v>7</v>
      </c>
      <c r="B13" s="17" t="s">
        <v>28</v>
      </c>
      <c r="C13" s="3" t="s">
        <v>29</v>
      </c>
      <c r="D13" s="2">
        <v>0.05</v>
      </c>
      <c r="E13" s="3" t="s">
        <v>30</v>
      </c>
      <c r="F13" s="3">
        <v>413</v>
      </c>
      <c r="G13" s="10">
        <v>1</v>
      </c>
      <c r="H13" s="16">
        <f t="shared" si="1"/>
        <v>20.650000000000002</v>
      </c>
      <c r="I13" s="8">
        <f t="shared" si="0"/>
        <v>1.2133648703484001</v>
      </c>
      <c r="J13" s="5">
        <f t="shared" si="2"/>
        <v>25.055984572694467</v>
      </c>
      <c r="K13" s="3"/>
    </row>
    <row r="14" spans="1:11" ht="60" x14ac:dyDescent="0.2">
      <c r="A14" s="4"/>
      <c r="B14" s="7" t="s">
        <v>10</v>
      </c>
      <c r="C14" s="4"/>
      <c r="D14" s="4"/>
      <c r="E14" s="4"/>
      <c r="F14" s="4"/>
      <c r="G14" s="4"/>
      <c r="H14" s="4"/>
      <c r="I14" s="8"/>
      <c r="J14" s="5">
        <f>SUM(J7:J13)</f>
        <v>2840.0042422672063</v>
      </c>
      <c r="K14" s="10">
        <v>2207.0680000000002</v>
      </c>
    </row>
    <row r="15" spans="1:11" x14ac:dyDescent="0.2">
      <c r="A15" s="6" t="s">
        <v>7</v>
      </c>
    </row>
    <row r="16" spans="1:11" ht="25.15" customHeight="1" x14ac:dyDescent="0.2">
      <c r="A16" s="19" t="s">
        <v>15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" x14ac:dyDescent="0.2">
      <c r="A17" s="1" t="s">
        <v>16</v>
      </c>
    </row>
    <row r="18" spans="1:1" x14ac:dyDescent="0.2">
      <c r="A18" s="1" t="s">
        <v>17</v>
      </c>
    </row>
  </sheetData>
  <mergeCells count="4">
    <mergeCell ref="B2:H2"/>
    <mergeCell ref="B3:H3"/>
    <mergeCell ref="A16:J16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2022-09-09T05:32:12Z</dcterms:modified>
</cp:coreProperties>
</file>